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U:\SKUPNE DATOTEKE\UPRAVLJANJE\SM 400 - UPRAVLJANJE KHV\A-Celjska cesta 7 - PC Sonce\RAZPISI 2026 Fasada, slikopleskarska dela, ključavničarska dela\Slikopleskarska dela\"/>
    </mc:Choice>
  </mc:AlternateContent>
  <xr:revisionPtr revIDLastSave="0" documentId="13_ncr:1_{1F46AEB0-D179-44E9-92D7-962A0F1D2E2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|Slikopleskarska d.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11" l="1"/>
  <c r="F42" i="11"/>
  <c r="F39" i="11"/>
  <c r="F38" i="11"/>
  <c r="F35" i="11"/>
  <c r="F34" i="11"/>
  <c r="F31" i="11"/>
  <c r="F30" i="11"/>
  <c r="F29" i="11"/>
  <c r="F28" i="11"/>
  <c r="F27" i="11"/>
  <c r="F24" i="11"/>
  <c r="F21" i="11"/>
  <c r="F18" i="11"/>
  <c r="F15" i="11"/>
  <c r="F46" i="11" s="1"/>
</calcChain>
</file>

<file path=xl/sharedStrings.xml><?xml version="1.0" encoding="utf-8"?>
<sst xmlns="http://schemas.openxmlformats.org/spreadsheetml/2006/main" count="57" uniqueCount="46">
  <si>
    <t>SLIKOPLESKARSKA DELA</t>
  </si>
  <si>
    <t>Opis del</t>
  </si>
  <si>
    <t>EM</t>
  </si>
  <si>
    <t>Količina</t>
  </si>
  <si>
    <t>Cena/EM</t>
  </si>
  <si>
    <t>Skupaj</t>
  </si>
  <si>
    <t>kpl</t>
  </si>
  <si>
    <t>m2</t>
  </si>
  <si>
    <t>m1</t>
  </si>
  <si>
    <t>kom</t>
  </si>
  <si>
    <t>B/4.0</t>
  </si>
  <si>
    <t>Splošna določila za slikopleskarska dela:</t>
  </si>
  <si>
    <r>
      <rPr>
        <b/>
        <u/>
        <sz val="9"/>
        <color indexed="8"/>
        <rFont val="Arial Narrow"/>
      </rPr>
      <t>OPOMBA:</t>
    </r>
    <r>
      <rPr>
        <b/>
        <sz val="9"/>
        <color indexed="8"/>
        <rFont val="Arial Narrow"/>
      </rPr>
      <t xml:space="preserve"> </t>
    </r>
    <r>
      <rPr>
        <sz val="9"/>
        <color indexed="8"/>
        <rFont val="Arial Narrow"/>
      </rPr>
      <t>Pri izvajanju slikopleskarskih del je upoštevati vsa pripravljalna dela, pomožna in zaključna dela. Hkrati je potrebno tudi upoštevati:</t>
    </r>
  </si>
  <si>
    <t xml:space="preserve">1. Delovni odri, ki služijo varovanju življenja izvajalcev ter ostalih na gradbišču in niso posebej navedena v tem popisu se za čas izvajanja ne obračunavajo  posebej, ampak jih je potrebno upoštevati v cenah za enoto posameznih postavk, v kolikor to ni v popisu posebej opisano in označeno. </t>
  </si>
  <si>
    <t xml:space="preserve">2. Na  opleskanih površinah se ne smejo poznati sledovi od slikopleskarskega orodja, barvni ton mora biti enoten. </t>
  </si>
  <si>
    <t>3. Pred pričetkom je predhodno pregledati delovno površino in izvesti potrebna preddela; površine očistiti od emulzij, lepil in mastnih madežev in izmeriti stopnjo vlage. Vse našteto mora biti zajeto v E.M. posamezne postavke.</t>
  </si>
  <si>
    <t>4. V ceni je upoštevati vse zaščite pri slikanju ali pleskanju med posameznimi različnimi nanosi barv: bandažni trak, začasno odstranjevanje in ponovno nameščanje, zaščito lesenih delov, zidnih površin, ipd.</t>
  </si>
  <si>
    <t>B4.1</t>
  </si>
  <si>
    <t>Obrus, predpremaz ter 2x barvanje kovinskih rešetk.</t>
  </si>
  <si>
    <t>m'</t>
  </si>
  <si>
    <t>B4.2</t>
  </si>
  <si>
    <t>Obrus, predpremaz ter 2x barvanje kovinskih polkrožnih obrob nad vhodoma.</t>
  </si>
  <si>
    <t>B4.3</t>
  </si>
  <si>
    <t>Obrus, predpremaz ter 2x barvanje konstrukcije steklene stene nad vhodom - TRIKOTNA.</t>
  </si>
  <si>
    <t>B4.4</t>
  </si>
  <si>
    <t>Obrus, predpremaz ter 2x barvanje konstrukcije steklene stene nad vhodom - POLKROŽNA.</t>
  </si>
  <si>
    <t>B4.5</t>
  </si>
  <si>
    <t>Obrus, predpremaz ter 2x barvanje kovinskih elementov.</t>
  </si>
  <si>
    <t xml:space="preserve">          - garažna vrata - veliki format</t>
  </si>
  <si>
    <t xml:space="preserve">          - inštalacijska vrata</t>
  </si>
  <si>
    <t xml:space="preserve">          -  kovinske zračne rešetke</t>
  </si>
  <si>
    <t xml:space="preserve">          - inštalacijska stena z vrati - vhod zgoraj.</t>
  </si>
  <si>
    <t xml:space="preserve">          - jeklena konstrukcija ostrešja </t>
  </si>
  <si>
    <t>B4.6</t>
  </si>
  <si>
    <t>Čiščenje, kitanje in 2x pleskanje betonskih stebrov z barvo za beton kot npr. Takril clasic v tonu po izboru naročnika.</t>
  </si>
  <si>
    <t xml:space="preserve">           - dekor stebri</t>
  </si>
  <si>
    <t xml:space="preserve">          - okrogli stebri</t>
  </si>
  <si>
    <t>B4.7</t>
  </si>
  <si>
    <t>Čiščenje notranjih sten in stebrov atrija z izvedbo potrebnih popravil in izravnav površin s kitanjem, izdelava prednamaza z emulzijo  in  min. 2 x oplesk s poldisperzijsko  barvo kot npr. notranja barva za stene Alphacron Matt SF Sikkens;  kompletno po predpisih in navodilih proizvajalca, z vsemi pomožnimi deli, odri in transporti.</t>
  </si>
  <si>
    <t xml:space="preserve">          - stene</t>
  </si>
  <si>
    <t xml:space="preserve">          - steber 0,3 x 0,3 x 3,3 m</t>
  </si>
  <si>
    <t>B4.8</t>
  </si>
  <si>
    <t>Enako kot B4.7 samo barvanje s pralno barvo (kot npr. JUPOL Latex semi matt)</t>
  </si>
  <si>
    <t>B4.9</t>
  </si>
  <si>
    <t>Čiščenje - delni obrus notranje ograje atrija (stopnišča in galerije), 2x barvanje kovinskih delov z lakom (kot npr. Sikkens Satura) in lakiranje lesenih ročajev z mat lakom (kot npr. Sikkens Cetol HLS Plus) kompletno po predpisih in navodilih proizvajalca, z vsemi pomožnimi deli, odri in transporti.</t>
  </si>
  <si>
    <t>SKUPAJ SLIKOPLESKARSKA 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</si>
</sst>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2]"/>
  </numFmts>
  <fonts count="8" x14ac:knownFonts="1">
    <font>
      <sz val="11"/>
      <color indexed="8"/>
      <name val="Calibri"/>
    </font>
    <font>
      <b/>
      <sz val="11"/>
      <color indexed="8"/>
      <name val="Arial Narrow"/>
    </font>
    <font>
      <b/>
      <sz val="9"/>
      <color indexed="8"/>
      <name val="Arial Narrow"/>
    </font>
    <font>
      <sz val="10"/>
      <color indexed="8"/>
      <name val="Arial Narrow"/>
    </font>
    <font>
      <b/>
      <sz val="9"/>
      <color indexed="8"/>
      <name val="Times New Roman"/>
    </font>
    <font>
      <sz val="9"/>
      <color indexed="8"/>
      <name val="Arial Narrow"/>
    </font>
    <font>
      <sz val="9"/>
      <color indexed="8"/>
      <name val="Times New Roman"/>
    </font>
    <font>
      <b/>
      <u/>
      <sz val="9"/>
      <color indexed="8"/>
      <name val="Arial Narrow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20">
    <border>
      <left/>
      <right/>
      <top/>
      <bottom/>
      <diagonal/>
    </border>
    <border>
      <left style="thin">
        <color indexed="10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10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10"/>
      </right>
      <top style="medium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50">
    <xf numFmtId="0" fontId="0" fillId="0" borderId="0" xfId="0"/>
    <xf numFmtId="0" fontId="0" fillId="0" borderId="0" xfId="0" applyNumberFormat="1"/>
    <xf numFmtId="0" fontId="0" fillId="2" borderId="7" xfId="0" applyFill="1" applyBorder="1"/>
    <xf numFmtId="0" fontId="0" fillId="2" borderId="8" xfId="0" applyFill="1" applyBorder="1"/>
    <xf numFmtId="49" fontId="1" fillId="2" borderId="8" xfId="0" applyNumberFormat="1" applyFont="1" applyFill="1" applyBorder="1" applyAlignment="1">
      <alignment vertical="top"/>
    </xf>
    <xf numFmtId="49" fontId="1" fillId="2" borderId="8" xfId="0" applyNumberFormat="1" applyFont="1" applyFill="1" applyBorder="1"/>
    <xf numFmtId="0" fontId="0" fillId="2" borderId="9" xfId="0" applyFill="1" applyBorder="1" applyAlignment="1">
      <alignment vertical="top"/>
    </xf>
    <xf numFmtId="0" fontId="0" fillId="2" borderId="9" xfId="0" applyFill="1" applyBorder="1"/>
    <xf numFmtId="0" fontId="0" fillId="3" borderId="1" xfId="0" applyFill="1" applyBorder="1" applyAlignment="1">
      <alignment vertical="top"/>
    </xf>
    <xf numFmtId="49" fontId="0" fillId="3" borderId="2" xfId="0" applyNumberFormat="1" applyFill="1" applyBorder="1"/>
    <xf numFmtId="49" fontId="1" fillId="3" borderId="2" xfId="0" applyNumberFormat="1" applyFont="1" applyFill="1" applyBorder="1" applyAlignment="1">
      <alignment horizontal="center"/>
    </xf>
    <xf numFmtId="49" fontId="1" fillId="3" borderId="6" xfId="0" applyNumberFormat="1" applyFont="1" applyFill="1" applyBorder="1" applyAlignment="1">
      <alignment horizontal="center"/>
    </xf>
    <xf numFmtId="0" fontId="0" fillId="2" borderId="7" xfId="0" applyFill="1" applyBorder="1" applyAlignment="1">
      <alignment vertical="top"/>
    </xf>
    <xf numFmtId="49" fontId="3" fillId="2" borderId="8" xfId="0" applyNumberFormat="1" applyFont="1" applyFill="1" applyBorder="1" applyAlignment="1">
      <alignment horizontal="justify" vertical="top" wrapText="1"/>
    </xf>
    <xf numFmtId="49" fontId="3" fillId="2" borderId="8" xfId="0" applyNumberFormat="1" applyFont="1" applyFill="1" applyBorder="1" applyAlignment="1">
      <alignment horizontal="right" vertical="top"/>
    </xf>
    <xf numFmtId="4" fontId="3" fillId="2" borderId="8" xfId="0" applyNumberFormat="1" applyFont="1" applyFill="1" applyBorder="1" applyAlignment="1">
      <alignment horizontal="right" vertical="top"/>
    </xf>
    <xf numFmtId="164" fontId="3" fillId="2" borderId="8" xfId="0" applyNumberFormat="1" applyFont="1" applyFill="1" applyBorder="1" applyAlignment="1">
      <alignment horizontal="right" vertical="top"/>
    </xf>
    <xf numFmtId="0" fontId="3" fillId="2" borderId="8" xfId="0" applyFont="1" applyFill="1" applyBorder="1" applyAlignment="1">
      <alignment horizontal="justify" vertical="top" wrapText="1"/>
    </xf>
    <xf numFmtId="0" fontId="3" fillId="2" borderId="8" xfId="0" applyFont="1" applyFill="1" applyBorder="1" applyAlignment="1">
      <alignment horizontal="right" vertical="top"/>
    </xf>
    <xf numFmtId="49" fontId="0" fillId="2" borderId="8" xfId="0" applyNumberFormat="1" applyFill="1" applyBorder="1" applyAlignment="1">
      <alignment vertical="top"/>
    </xf>
    <xf numFmtId="0" fontId="1" fillId="2" borderId="13" xfId="0" applyFont="1" applyFill="1" applyBorder="1" applyAlignment="1">
      <alignment vertical="top"/>
    </xf>
    <xf numFmtId="0" fontId="1" fillId="2" borderId="13" xfId="0" applyFont="1" applyFill="1" applyBorder="1"/>
    <xf numFmtId="49" fontId="4" fillId="3" borderId="3" xfId="0" applyNumberFormat="1" applyFont="1" applyFill="1" applyBorder="1"/>
    <xf numFmtId="0" fontId="0" fillId="2" borderId="13" xfId="0" applyFill="1" applyBorder="1"/>
    <xf numFmtId="0" fontId="1" fillId="2" borderId="7" xfId="0" applyFont="1" applyFill="1" applyBorder="1"/>
    <xf numFmtId="0" fontId="6" fillId="3" borderId="4" xfId="0" applyFont="1" applyFill="1" applyBorder="1"/>
    <xf numFmtId="4" fontId="6" fillId="3" borderId="4" xfId="0" applyNumberFormat="1" applyFont="1" applyFill="1" applyBorder="1"/>
    <xf numFmtId="4" fontId="6" fillId="3" borderId="4" xfId="0" applyNumberFormat="1" applyFont="1" applyFill="1" applyBorder="1" applyAlignment="1">
      <alignment horizontal="right"/>
    </xf>
    <xf numFmtId="4" fontId="6" fillId="3" borderId="5" xfId="0" applyNumberFormat="1" applyFont="1" applyFill="1" applyBorder="1"/>
    <xf numFmtId="0" fontId="0" fillId="2" borderId="8" xfId="0" applyNumberFormat="1" applyFill="1" applyBorder="1"/>
    <xf numFmtId="0" fontId="1" fillId="2" borderId="7" xfId="0" applyFont="1" applyFill="1" applyBorder="1" applyAlignment="1">
      <alignment vertical="top"/>
    </xf>
    <xf numFmtId="49" fontId="0" fillId="2" borderId="8" xfId="0" applyNumberFormat="1" applyFill="1" applyBorder="1"/>
    <xf numFmtId="49" fontId="0" fillId="3" borderId="10" xfId="0" applyNumberFormat="1" applyFill="1" applyBorder="1" applyAlignment="1">
      <alignment vertical="center"/>
    </xf>
    <xf numFmtId="49" fontId="1" fillId="3" borderId="11" xfId="0" applyNumberFormat="1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right" vertical="center"/>
    </xf>
    <xf numFmtId="4" fontId="1" fillId="3" borderId="11" xfId="0" applyNumberFormat="1" applyFont="1" applyFill="1" applyBorder="1" applyAlignment="1">
      <alignment horizontal="right" vertical="center"/>
    </xf>
    <xf numFmtId="164" fontId="1" fillId="3" borderId="11" xfId="0" applyNumberFormat="1" applyFont="1" applyFill="1" applyBorder="1" applyAlignment="1">
      <alignment horizontal="right" vertical="center"/>
    </xf>
    <xf numFmtId="164" fontId="1" fillId="3" borderId="12" xfId="0" applyNumberFormat="1" applyFont="1" applyFill="1" applyBorder="1" applyAlignment="1">
      <alignment horizontal="right" vertical="center"/>
    </xf>
    <xf numFmtId="0" fontId="0" fillId="0" borderId="0" xfId="0" applyNumberFormat="1" applyAlignment="1">
      <alignment vertical="center"/>
    </xf>
    <xf numFmtId="49" fontId="7" fillId="2" borderId="14" xfId="0" applyNumberFormat="1" applyFont="1" applyFill="1" applyBorder="1" applyAlignment="1">
      <alignment horizontal="justify" vertical="top" wrapText="1"/>
    </xf>
    <xf numFmtId="0" fontId="0" fillId="2" borderId="7" xfId="0" applyFill="1" applyBorder="1"/>
    <xf numFmtId="0" fontId="0" fillId="2" borderId="15" xfId="0" applyFill="1" applyBorder="1"/>
    <xf numFmtId="49" fontId="5" fillId="2" borderId="16" xfId="0" applyNumberFormat="1" applyFont="1" applyFill="1" applyBorder="1" applyAlignment="1">
      <alignment horizontal="justify" vertical="top" wrapText="1"/>
    </xf>
    <xf numFmtId="0" fontId="5" fillId="2" borderId="8" xfId="0" applyFont="1" applyFill="1" applyBorder="1" applyAlignment="1">
      <alignment horizontal="justify" vertical="top"/>
    </xf>
    <xf numFmtId="0" fontId="5" fillId="2" borderId="17" xfId="0" applyFont="1" applyFill="1" applyBorder="1" applyAlignment="1">
      <alignment horizontal="justify" vertical="top"/>
    </xf>
    <xf numFmtId="0" fontId="0" fillId="2" borderId="8" xfId="0" applyFill="1" applyBorder="1" applyAlignment="1">
      <alignment wrapText="1"/>
    </xf>
    <xf numFmtId="0" fontId="0" fillId="2" borderId="17" xfId="0" applyFill="1" applyBorder="1" applyAlignment="1">
      <alignment wrapText="1"/>
    </xf>
    <xf numFmtId="49" fontId="5" fillId="2" borderId="18" xfId="0" applyNumberFormat="1" applyFont="1" applyFill="1" applyBorder="1" applyAlignment="1">
      <alignment horizontal="justify" vertical="top" wrapText="1"/>
    </xf>
    <xf numFmtId="0" fontId="0" fillId="2" borderId="13" xfId="0" applyFill="1" applyBorder="1" applyAlignment="1">
      <alignment wrapText="1"/>
    </xf>
    <xf numFmtId="0" fontId="0" fillId="2" borderId="19" xfId="0" applyFill="1" applyBorder="1" applyAlignment="1">
      <alignment wrapText="1"/>
    </xf>
  </cellXfs>
  <cellStyles count="1">
    <cellStyle name="Navadno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FFFFFFCC"/>
      <rgbColor rgb="FF33339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Officeova tema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ova tema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ova tem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6"/>
  <sheetViews>
    <sheetView showGridLines="0" tabSelected="1" zoomScale="120" zoomScaleNormal="120" workbookViewId="0">
      <selection activeCell="F12" sqref="F12"/>
    </sheetView>
  </sheetViews>
  <sheetFormatPr defaultColWidth="8.85546875" defaultRowHeight="16.5" customHeight="1" x14ac:dyDescent="0.25"/>
  <cols>
    <col min="1" max="1" width="7.140625" style="1" customWidth="1"/>
    <col min="2" max="2" width="39.42578125" style="1" customWidth="1"/>
    <col min="3" max="3" width="8.28515625" style="1" customWidth="1"/>
    <col min="4" max="4" width="10.42578125" style="1" customWidth="1"/>
    <col min="5" max="6" width="12.42578125" style="1" customWidth="1"/>
    <col min="7" max="7" width="8.85546875" style="1" customWidth="1"/>
    <col min="8" max="16384" width="8.85546875" style="1"/>
  </cols>
  <sheetData>
    <row r="1" spans="1:6" ht="15" customHeight="1" x14ac:dyDescent="0.3">
      <c r="A1" s="4" t="s">
        <v>10</v>
      </c>
      <c r="B1" s="5" t="s">
        <v>0</v>
      </c>
      <c r="C1" s="3"/>
      <c r="D1" s="3"/>
      <c r="E1" s="3"/>
      <c r="F1" s="3"/>
    </row>
    <row r="2" spans="1:6" ht="15" customHeight="1" x14ac:dyDescent="0.3">
      <c r="A2" s="20"/>
      <c r="B2" s="21"/>
      <c r="C2" s="23"/>
      <c r="D2" s="23"/>
      <c r="E2" s="23"/>
      <c r="F2" s="23"/>
    </row>
    <row r="3" spans="1:6" ht="12.6" customHeight="1" x14ac:dyDescent="0.25">
      <c r="A3" s="22" t="s">
        <v>11</v>
      </c>
      <c r="B3" s="25"/>
      <c r="C3" s="26"/>
      <c r="D3" s="27"/>
      <c r="E3" s="26"/>
      <c r="F3" s="28"/>
    </row>
    <row r="4" spans="1:6" ht="21.75" customHeight="1" x14ac:dyDescent="0.25">
      <c r="A4" s="39" t="s">
        <v>12</v>
      </c>
      <c r="B4" s="40"/>
      <c r="C4" s="40"/>
      <c r="D4" s="40"/>
      <c r="E4" s="40"/>
      <c r="F4" s="41"/>
    </row>
    <row r="5" spans="1:6" ht="41.25" customHeight="1" x14ac:dyDescent="0.25">
      <c r="A5" s="42" t="s">
        <v>13</v>
      </c>
      <c r="B5" s="43"/>
      <c r="C5" s="43"/>
      <c r="D5" s="43"/>
      <c r="E5" s="43"/>
      <c r="F5" s="44"/>
    </row>
    <row r="6" spans="1:6" ht="21.75" customHeight="1" x14ac:dyDescent="0.25">
      <c r="A6" s="42" t="s">
        <v>14</v>
      </c>
      <c r="B6" s="45"/>
      <c r="C6" s="45"/>
      <c r="D6" s="45"/>
      <c r="E6" s="45"/>
      <c r="F6" s="46"/>
    </row>
    <row r="7" spans="1:6" ht="36.75" customHeight="1" x14ac:dyDescent="0.25">
      <c r="A7" s="42" t="s">
        <v>15</v>
      </c>
      <c r="B7" s="45"/>
      <c r="C7" s="45"/>
      <c r="D7" s="45"/>
      <c r="E7" s="45"/>
      <c r="F7" s="46"/>
    </row>
    <row r="8" spans="1:6" ht="33.75" customHeight="1" x14ac:dyDescent="0.25">
      <c r="A8" s="47" t="s">
        <v>16</v>
      </c>
      <c r="B8" s="48"/>
      <c r="C8" s="48"/>
      <c r="D8" s="48"/>
      <c r="E8" s="48"/>
      <c r="F8" s="49"/>
    </row>
    <row r="9" spans="1:6" ht="15" customHeight="1" x14ac:dyDescent="0.3">
      <c r="A9" s="30"/>
      <c r="B9" s="24"/>
      <c r="C9" s="2"/>
      <c r="D9" s="2"/>
      <c r="E9" s="2"/>
      <c r="F9" s="2"/>
    </row>
    <row r="10" spans="1:6" ht="13.5" customHeight="1" x14ac:dyDescent="0.25">
      <c r="A10" s="6"/>
      <c r="B10" s="7"/>
      <c r="C10" s="7"/>
      <c r="D10" s="7"/>
      <c r="E10" s="7"/>
      <c r="F10" s="7"/>
    </row>
    <row r="11" spans="1:6" ht="15" customHeight="1" x14ac:dyDescent="0.3">
      <c r="A11" s="8"/>
      <c r="B11" s="9" t="s">
        <v>1</v>
      </c>
      <c r="C11" s="10" t="s">
        <v>2</v>
      </c>
      <c r="D11" s="10" t="s">
        <v>3</v>
      </c>
      <c r="E11" s="10" t="s">
        <v>4</v>
      </c>
      <c r="F11" s="11" t="s">
        <v>5</v>
      </c>
    </row>
    <row r="12" spans="1:6" ht="13.5" customHeight="1" x14ac:dyDescent="0.25">
      <c r="A12" s="12"/>
      <c r="B12" s="2"/>
      <c r="C12" s="2"/>
      <c r="D12" s="2"/>
      <c r="E12" s="2"/>
      <c r="F12" s="2"/>
    </row>
    <row r="13" spans="1:6" ht="14.1" customHeight="1" x14ac:dyDescent="0.25">
      <c r="A13" s="19"/>
      <c r="B13" s="17"/>
      <c r="C13" s="18"/>
      <c r="D13" s="15"/>
      <c r="E13" s="16"/>
      <c r="F13" s="16"/>
    </row>
    <row r="14" spans="1:6" ht="14.1" customHeight="1" x14ac:dyDescent="0.25">
      <c r="A14" s="19" t="s">
        <v>17</v>
      </c>
      <c r="B14" s="13" t="s">
        <v>18</v>
      </c>
      <c r="C14" s="18"/>
      <c r="D14" s="15"/>
      <c r="E14" s="16"/>
      <c r="F14" s="16"/>
    </row>
    <row r="15" spans="1:6" ht="14.1" customHeight="1" x14ac:dyDescent="0.25">
      <c r="A15" s="19"/>
      <c r="B15" s="17"/>
      <c r="C15" s="31" t="s">
        <v>19</v>
      </c>
      <c r="D15" s="29">
        <v>45</v>
      </c>
      <c r="E15" s="16">
        <v>0</v>
      </c>
      <c r="F15" s="16">
        <f>AVERAGE(D15*E15)</f>
        <v>0</v>
      </c>
    </row>
    <row r="16" spans="1:6" ht="14.1" customHeight="1" x14ac:dyDescent="0.25">
      <c r="A16" s="19"/>
      <c r="B16" s="17"/>
      <c r="C16" s="18"/>
      <c r="D16" s="15"/>
      <c r="E16" s="16"/>
      <c r="F16" s="16"/>
    </row>
    <row r="17" spans="1:6" ht="24.95" customHeight="1" x14ac:dyDescent="0.25">
      <c r="A17" s="19" t="s">
        <v>20</v>
      </c>
      <c r="B17" s="13" t="s">
        <v>21</v>
      </c>
      <c r="C17" s="18"/>
      <c r="D17" s="15"/>
      <c r="E17" s="16"/>
      <c r="F17" s="16"/>
    </row>
    <row r="18" spans="1:6" ht="14.1" customHeight="1" x14ac:dyDescent="0.25">
      <c r="A18" s="19"/>
      <c r="B18" s="17"/>
      <c r="C18" s="14" t="s">
        <v>9</v>
      </c>
      <c r="D18" s="29">
        <v>2</v>
      </c>
      <c r="E18" s="16">
        <v>0</v>
      </c>
      <c r="F18" s="16">
        <f>AVERAGE(D18*E18)</f>
        <v>0</v>
      </c>
    </row>
    <row r="19" spans="1:6" ht="14.1" customHeight="1" x14ac:dyDescent="0.25">
      <c r="A19" s="19"/>
      <c r="B19" s="17"/>
      <c r="C19" s="18"/>
      <c r="D19" s="3"/>
      <c r="E19" s="16"/>
      <c r="F19" s="16"/>
    </row>
    <row r="20" spans="1:6" ht="24.95" customHeight="1" x14ac:dyDescent="0.25">
      <c r="A20" s="19" t="s">
        <v>22</v>
      </c>
      <c r="B20" s="13" t="s">
        <v>23</v>
      </c>
      <c r="C20" s="18"/>
      <c r="D20" s="3"/>
      <c r="E20" s="16"/>
      <c r="F20" s="16"/>
    </row>
    <row r="21" spans="1:6" ht="14.1" customHeight="1" x14ac:dyDescent="0.25">
      <c r="A21" s="19"/>
      <c r="B21" s="17"/>
      <c r="C21" s="14" t="s">
        <v>9</v>
      </c>
      <c r="D21" s="29">
        <v>2</v>
      </c>
      <c r="E21" s="16">
        <v>0</v>
      </c>
      <c r="F21" s="16">
        <f>AVERAGE(D21*E21)</f>
        <v>0</v>
      </c>
    </row>
    <row r="22" spans="1:6" ht="14.1" customHeight="1" x14ac:dyDescent="0.25">
      <c r="A22" s="19"/>
      <c r="B22" s="17"/>
      <c r="C22" s="18"/>
      <c r="D22" s="3"/>
      <c r="E22" s="16"/>
      <c r="F22" s="16"/>
    </row>
    <row r="23" spans="1:6" ht="24.95" customHeight="1" x14ac:dyDescent="0.25">
      <c r="A23" s="19" t="s">
        <v>24</v>
      </c>
      <c r="B23" s="13" t="s">
        <v>25</v>
      </c>
      <c r="C23" s="18"/>
      <c r="D23" s="15"/>
      <c r="E23" s="16"/>
      <c r="F23" s="16"/>
    </row>
    <row r="24" spans="1:6" ht="14.1" customHeight="1" x14ac:dyDescent="0.25">
      <c r="A24" s="19"/>
      <c r="B24" s="17"/>
      <c r="C24" s="14" t="s">
        <v>9</v>
      </c>
      <c r="D24" s="29">
        <v>2</v>
      </c>
      <c r="E24" s="16">
        <v>0</v>
      </c>
      <c r="F24" s="16">
        <f>AVERAGE(D24*E24)</f>
        <v>0</v>
      </c>
    </row>
    <row r="25" spans="1:6" ht="14.25" customHeight="1" x14ac:dyDescent="0.25">
      <c r="A25" s="19"/>
      <c r="B25" s="17"/>
      <c r="C25" s="18"/>
      <c r="D25" s="3"/>
      <c r="E25" s="16"/>
      <c r="F25" s="16"/>
    </row>
    <row r="26" spans="1:6" ht="26.25" customHeight="1" x14ac:dyDescent="0.25">
      <c r="A26" s="19" t="s">
        <v>26</v>
      </c>
      <c r="B26" s="13" t="s">
        <v>27</v>
      </c>
      <c r="C26" s="18"/>
      <c r="D26" s="3"/>
      <c r="E26" s="16"/>
      <c r="F26" s="16"/>
    </row>
    <row r="27" spans="1:6" ht="14.1" customHeight="1" x14ac:dyDescent="0.25">
      <c r="A27" s="19"/>
      <c r="B27" s="13" t="s">
        <v>28</v>
      </c>
      <c r="C27" s="14" t="s">
        <v>9</v>
      </c>
      <c r="D27" s="29">
        <v>1</v>
      </c>
      <c r="E27" s="16">
        <v>0</v>
      </c>
      <c r="F27" s="16">
        <f>AVERAGE(D27*E27)</f>
        <v>0</v>
      </c>
    </row>
    <row r="28" spans="1:6" ht="14.1" customHeight="1" x14ac:dyDescent="0.25">
      <c r="A28" s="19"/>
      <c r="B28" s="13" t="s">
        <v>29</v>
      </c>
      <c r="C28" s="14" t="s">
        <v>9</v>
      </c>
      <c r="D28" s="29">
        <v>3</v>
      </c>
      <c r="E28" s="16">
        <v>0</v>
      </c>
      <c r="F28" s="16">
        <f>AVERAGE(D28*E28)</f>
        <v>0</v>
      </c>
    </row>
    <row r="29" spans="1:6" ht="14.1" customHeight="1" x14ac:dyDescent="0.25">
      <c r="A29" s="19"/>
      <c r="B29" s="13" t="s">
        <v>30</v>
      </c>
      <c r="C29" s="14" t="s">
        <v>9</v>
      </c>
      <c r="D29" s="29">
        <v>6</v>
      </c>
      <c r="E29" s="16">
        <v>0</v>
      </c>
      <c r="F29" s="16">
        <f>AVERAGE(D29*E29)</f>
        <v>0</v>
      </c>
    </row>
    <row r="30" spans="1:6" ht="14.1" customHeight="1" x14ac:dyDescent="0.25">
      <c r="A30" s="19"/>
      <c r="B30" s="13" t="s">
        <v>31</v>
      </c>
      <c r="C30" s="14" t="s">
        <v>9</v>
      </c>
      <c r="D30" s="29">
        <v>1</v>
      </c>
      <c r="E30" s="16">
        <v>0</v>
      </c>
      <c r="F30" s="16">
        <f>AVERAGE(D30*E30)</f>
        <v>0</v>
      </c>
    </row>
    <row r="31" spans="1:6" ht="14.1" customHeight="1" x14ac:dyDescent="0.25">
      <c r="A31" s="19"/>
      <c r="B31" s="13" t="s">
        <v>32</v>
      </c>
      <c r="C31" s="14" t="s">
        <v>6</v>
      </c>
      <c r="D31" s="29">
        <v>1</v>
      </c>
      <c r="E31" s="16">
        <v>0</v>
      </c>
      <c r="F31" s="16">
        <f>AVERAGE(D31*E31)</f>
        <v>0</v>
      </c>
    </row>
    <row r="32" spans="1:6" ht="14.1" customHeight="1" x14ac:dyDescent="0.25">
      <c r="A32" s="19"/>
      <c r="B32" s="17"/>
      <c r="C32" s="18"/>
      <c r="D32" s="3"/>
      <c r="E32" s="16"/>
      <c r="F32" s="16"/>
    </row>
    <row r="33" spans="1:6" ht="38.25" customHeight="1" x14ac:dyDescent="0.25">
      <c r="A33" s="19" t="s">
        <v>33</v>
      </c>
      <c r="B33" s="13" t="s">
        <v>34</v>
      </c>
      <c r="C33" s="18"/>
      <c r="D33" s="3"/>
      <c r="E33" s="16"/>
      <c r="F33" s="16"/>
    </row>
    <row r="34" spans="1:6" ht="14.1" customHeight="1" x14ac:dyDescent="0.25">
      <c r="A34" s="19"/>
      <c r="B34" s="13" t="s">
        <v>35</v>
      </c>
      <c r="C34" s="14" t="s">
        <v>9</v>
      </c>
      <c r="D34" s="29">
        <v>2</v>
      </c>
      <c r="E34" s="16">
        <v>0</v>
      </c>
      <c r="F34" s="16">
        <f>AVERAGE(D34*E34)</f>
        <v>0</v>
      </c>
    </row>
    <row r="35" spans="1:6" ht="14.1" customHeight="1" x14ac:dyDescent="0.25">
      <c r="A35" s="19"/>
      <c r="B35" s="13" t="s">
        <v>36</v>
      </c>
      <c r="C35" s="14" t="s">
        <v>9</v>
      </c>
      <c r="D35" s="29">
        <v>2</v>
      </c>
      <c r="E35" s="16">
        <v>0</v>
      </c>
      <c r="F35" s="16">
        <f>AVERAGE(D35*E35)</f>
        <v>0</v>
      </c>
    </row>
    <row r="36" spans="1:6" ht="14.1" customHeight="1" x14ac:dyDescent="0.25">
      <c r="A36" s="19"/>
      <c r="B36" s="17"/>
      <c r="C36" s="18"/>
      <c r="D36" s="3"/>
      <c r="E36" s="16"/>
      <c r="F36" s="16"/>
    </row>
    <row r="37" spans="1:6" ht="92.25" customHeight="1" x14ac:dyDescent="0.25">
      <c r="A37" s="19" t="s">
        <v>37</v>
      </c>
      <c r="B37" s="13" t="s">
        <v>38</v>
      </c>
      <c r="C37" s="18"/>
      <c r="D37" s="15"/>
      <c r="E37" s="16"/>
      <c r="F37" s="16"/>
    </row>
    <row r="38" spans="1:6" ht="14.1" customHeight="1" x14ac:dyDescent="0.25">
      <c r="A38" s="19"/>
      <c r="B38" s="13" t="s">
        <v>39</v>
      </c>
      <c r="C38" s="14" t="s">
        <v>7</v>
      </c>
      <c r="D38" s="15">
        <v>572</v>
      </c>
      <c r="E38" s="16">
        <v>0</v>
      </c>
      <c r="F38" s="16">
        <f>AVERAGE(D38*E38)</f>
        <v>0</v>
      </c>
    </row>
    <row r="39" spans="1:6" ht="14.1" customHeight="1" x14ac:dyDescent="0.25">
      <c r="A39" s="19"/>
      <c r="B39" s="13" t="s">
        <v>40</v>
      </c>
      <c r="C39" s="14" t="s">
        <v>9</v>
      </c>
      <c r="D39" s="15">
        <v>56</v>
      </c>
      <c r="E39" s="16">
        <v>0</v>
      </c>
      <c r="F39" s="16">
        <f>AVERAGE(D39*E39)</f>
        <v>0</v>
      </c>
    </row>
    <row r="40" spans="1:6" ht="14.1" customHeight="1" x14ac:dyDescent="0.25">
      <c r="A40" s="19"/>
      <c r="B40" s="17"/>
      <c r="C40" s="18"/>
      <c r="D40" s="15"/>
      <c r="E40" s="16"/>
      <c r="F40" s="16"/>
    </row>
    <row r="41" spans="1:6" ht="30" customHeight="1" x14ac:dyDescent="0.25">
      <c r="A41" s="19" t="s">
        <v>41</v>
      </c>
      <c r="B41" s="13" t="s">
        <v>42</v>
      </c>
      <c r="C41" s="18"/>
      <c r="D41" s="15"/>
      <c r="E41" s="16"/>
      <c r="F41" s="16"/>
    </row>
    <row r="42" spans="1:6" ht="14.1" customHeight="1" x14ac:dyDescent="0.25">
      <c r="A42" s="19"/>
      <c r="B42" s="13" t="s">
        <v>39</v>
      </c>
      <c r="C42" s="14" t="s">
        <v>7</v>
      </c>
      <c r="D42" s="15">
        <v>198</v>
      </c>
      <c r="E42" s="16">
        <v>0</v>
      </c>
      <c r="F42" s="16">
        <f>AVERAGE(D42*E42)</f>
        <v>0</v>
      </c>
    </row>
    <row r="43" spans="1:6" ht="14.1" customHeight="1" x14ac:dyDescent="0.25">
      <c r="A43" s="19"/>
      <c r="B43" s="17"/>
      <c r="C43" s="18"/>
      <c r="D43" s="15"/>
      <c r="E43" s="16"/>
      <c r="F43" s="16"/>
    </row>
    <row r="44" spans="1:6" ht="80.25" customHeight="1" x14ac:dyDescent="0.25">
      <c r="A44" s="19" t="s">
        <v>43</v>
      </c>
      <c r="B44" s="13" t="s">
        <v>44</v>
      </c>
      <c r="C44" s="18"/>
      <c r="D44" s="15"/>
      <c r="E44" s="16"/>
      <c r="F44" s="16"/>
    </row>
    <row r="45" spans="1:6" ht="13.5" customHeight="1" thickBot="1" x14ac:dyDescent="0.3">
      <c r="A45" s="19"/>
      <c r="B45" s="17"/>
      <c r="C45" s="14" t="s">
        <v>8</v>
      </c>
      <c r="D45" s="15">
        <v>119.6</v>
      </c>
      <c r="E45" s="16">
        <v>0</v>
      </c>
      <c r="F45" s="16">
        <f>AVERAGE(D45*E45)</f>
        <v>0</v>
      </c>
    </row>
    <row r="46" spans="1:6" s="38" customFormat="1" ht="26.25" customHeight="1" x14ac:dyDescent="0.25">
      <c r="A46" s="32"/>
      <c r="B46" s="33" t="s">
        <v>45</v>
      </c>
      <c r="C46" s="34"/>
      <c r="D46" s="35"/>
      <c r="E46" s="36"/>
      <c r="F46" s="37">
        <f>SUM(F12:F45)</f>
        <v>0</v>
      </c>
    </row>
  </sheetData>
  <mergeCells count="5">
    <mergeCell ref="A4:F4"/>
    <mergeCell ref="A5:F5"/>
    <mergeCell ref="A6:F6"/>
    <mergeCell ref="A7:F7"/>
    <mergeCell ref="A8:F8"/>
  </mergeCells>
  <pageMargins left="0.78740157480314965" right="0.39370078740157483" top="0.98425196850393704" bottom="0.98425196850393704" header="0.51181102362204722" footer="0.51181102362204722"/>
  <pageSetup orientation="portrait" r:id="rId1"/>
  <headerFooter>
    <oddHeader>&amp;L&amp;"Calibri,Regular"&amp;9&amp;U&amp;K000000Objekt: GOSPODARSKI OBJEKT&amp;R&amp;"Calibri,Regular"&amp;9&amp;K000000POPIS OBRTNIŠKIH DEL
B/9.0 SLIKOPLESKARSKA DELA</oddHeader>
    <oddFooter>&amp;R&amp;"Helvetica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B|Slikopleskarska d.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Karmen Vodenik Hostnik</dc:creator>
  <cp:lastModifiedBy>Karmen Vodenik Hostnik</cp:lastModifiedBy>
  <cp:lastPrinted>2026-04-24T11:54:17Z</cp:lastPrinted>
  <dcterms:created xsi:type="dcterms:W3CDTF">2026-04-23T07:54:28Z</dcterms:created>
  <dcterms:modified xsi:type="dcterms:W3CDTF">2026-04-24T11:55:08Z</dcterms:modified>
</cp:coreProperties>
</file>